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<sst xmlns="http://schemas.openxmlformats.org/spreadsheetml/2006/main" count="210" uniqueCount="102">
  <si>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</si>
  <si>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</si>
  <si>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</si>
  <si>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</si>
  <si>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</si>
  <si>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</si>
  <si>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</si>
  <si>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</si>
  <si>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</si>
  <si>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</si>
  <si>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</si>
  <si>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</si>
  <si>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</si>
  <si>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</si>
  <si>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</si>
  <si>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</si>
  <si>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</si>
  <si>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</si>
  <si>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</si>
  <si>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</si>
  <si>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</si>
  <si>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</si>
  <si>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</si>
  <si>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</si>
  <si>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</si>
  <si>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</si>
  <si>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</si>
  <si>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</si>
  <si>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</si>
  <si>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</si>
  <si>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</si>
  <si>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</si>
  <si>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</si>
  <si>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</si>
  <si>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</si>
  <si>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</si>
  <si>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</si>
  <si>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</si>
  <si>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</si>
  <si>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</si>
  <si>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</si>
  <si>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</si>
  <si>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</si>
  <si>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</si>
  <si>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</si>
  <si>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</si>
  <si>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</si>
  <si>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</si>
  <si>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</si>
  <si>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</si>
  <si>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</si>
  <si>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</si>
  <si>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</si>
  <si>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</si>
  <si>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</si>
  <si>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</si>
  <si>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</si>
  <si>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</si>
  <si>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</si>
  <si>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</si>
  <si>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</si>
  <si>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</si>
  <si>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</si>
  <si>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</si>
  <si>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</si>
  <si>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</si>
  <si>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</si>
  <si>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</si>
  <si>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</si>
  <si>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</si>
  <si>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</si>
  <si>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</si>
  <si>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</si>
  <si>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</si>
  <si>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</si>
  <si>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</si>
  <si>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</si>
  <si>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</si>
  <si>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</si>
  <si>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</si>
  <si>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</si>
  <si>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</si>
  <si>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</si>
  <si>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</si>
  <si>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</si>
  <si>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</si>
  <si>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</si>
  <si>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</si>
  <si>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</si>
  <si>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</si>
  <si>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</si>
  <si>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</si>
  <si>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</si>
  <si>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</si>
  <si>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</si>
  <si>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</si>
  <si>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инж. В Минчева</t>
  </si>
  <si>
    <t>06991/21-26, в. 123</t>
  </si>
  <si>
    <t>инж. В. Иванова</t>
  </si>
  <si>
    <t>06991/21-26, в. 108</t>
  </si>
  <si>
    <t>ОБЩИНА ЯБЛАНИЦА</t>
  </si>
  <si>
    <t>CECBBGSF - Централна кооперативна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</si>
</sst>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abSelected="1" topLeftCell="G1" zoomScale="88" workbookViewId="0">
      <selection activeCell="T15" sqref="T15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 t="s">
        <v>96</v>
      </c>
      <c r="L2" s="165"/>
      <c r="M2" s="165"/>
      <c r="N2" s="165"/>
      <c r="O2" s="6"/>
      <c r="P2" s="6"/>
      <c r="Q2" s="6"/>
      <c r="R2" s="172" t="s">
        <v>79</v>
      </c>
      <c r="S2" s="173"/>
      <c r="T2" s="126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74" t="s">
        <v>77</v>
      </c>
      <c r="L3" s="174"/>
      <c r="M3" s="174"/>
      <c r="N3" s="174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 t="s">
        <v>97</v>
      </c>
      <c r="L4" s="165"/>
      <c r="M4" s="165"/>
      <c r="N4" s="165"/>
      <c r="O4" s="6"/>
      <c r="P4" s="6"/>
      <c r="Q4" s="6"/>
      <c r="R4" s="172" t="s">
        <v>72</v>
      </c>
      <c r="S4" s="173"/>
      <c r="T4" s="126" t="s">
        <v>99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91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50</v>
      </c>
      <c r="K8" s="170"/>
      <c r="L8" s="171"/>
      <c r="M8" s="4"/>
      <c r="N8" s="191">
        <v>2025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6108</v>
      </c>
      <c r="J10" s="195"/>
      <c r="K10" s="196"/>
      <c r="L10" s="1" t="s">
        <v>27</v>
      </c>
      <c r="M10" s="182" t="s">
        <v>100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100</v>
      </c>
      <c r="J15" s="189"/>
      <c r="K15" s="189"/>
      <c r="L15" s="189"/>
      <c r="M15" s="190"/>
      <c r="N15" s="22">
        <v>1</v>
      </c>
      <c r="O15" s="23"/>
      <c r="P15" s="22">
        <v>164</v>
      </c>
      <c r="Q15" s="23"/>
      <c r="R15" s="24">
        <v>32509</v>
      </c>
      <c r="S15" s="23"/>
      <c r="T15" s="28" t="s">
        <v>101</v>
      </c>
      <c r="U15" s="6"/>
      <c r="V15" s="128">
        <v>45658</v>
      </c>
      <c r="W15" s="129">
        <v>45747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/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164</v>
      </c>
      <c r="Q215" s="84">
        <f>+Q214</f>
        <v>0</v>
      </c>
      <c r="R215" s="85">
        <f>SUM(R15:R214)</f>
        <v>32509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-164</v>
      </c>
      <c r="R216" s="17"/>
      <c r="S216" s="34">
        <f>+S215-R215</f>
        <v>-32509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/>
      <c r="L2" s="165"/>
      <c r="M2" s="165"/>
      <c r="N2" s="165"/>
      <c r="O2" s="6"/>
      <c r="P2" s="6"/>
      <c r="Q2" s="6"/>
      <c r="R2" s="172" t="s">
        <v>79</v>
      </c>
      <c r="S2" s="173"/>
      <c r="T2" s="123"/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74" t="s">
        <v>77</v>
      </c>
      <c r="L3" s="174"/>
      <c r="M3" s="174"/>
      <c r="N3" s="174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/>
      <c r="L4" s="165"/>
      <c r="M4" s="165"/>
      <c r="N4" s="165"/>
      <c r="O4" s="6"/>
      <c r="P4" s="6"/>
      <c r="Q4" s="6"/>
      <c r="R4" s="172" t="s">
        <v>72</v>
      </c>
      <c r="S4" s="173"/>
      <c r="T4" s="123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89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50</v>
      </c>
      <c r="K9" s="199"/>
      <c r="L9" s="200"/>
      <c r="M9" s="4"/>
      <c r="N9" s="201">
        <v>2025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/>
      <c r="J11" s="205"/>
      <c r="K11" s="206"/>
      <c r="L11" s="1" t="s">
        <v>27</v>
      </c>
      <c r="M11" s="207"/>
      <c r="N11" s="208"/>
      <c r="O11" s="208"/>
      <c r="P11" s="208"/>
      <c r="Q11" s="208"/>
      <c r="R11" s="208"/>
      <c r="S11" s="208"/>
      <c r="T11" s="209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10" t="s">
        <v>31</v>
      </c>
      <c r="J14" s="211"/>
      <c r="K14" s="211"/>
      <c r="L14" s="211"/>
      <c r="M14" s="212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216" t="s">
        <v>84</v>
      </c>
      <c r="W14" s="217"/>
      <c r="X14" s="6"/>
    </row>
    <row r="15" spans="1:24" ht="18" customHeight="1" x14ac:dyDescent="0.25">
      <c r="G15" s="6"/>
      <c r="H15" s="100" t="s">
        <v>28</v>
      </c>
      <c r="I15" s="213" t="s">
        <v>29</v>
      </c>
      <c r="J15" s="214"/>
      <c r="K15" s="214"/>
      <c r="L15" s="214"/>
      <c r="M15" s="215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/>
      <c r="J16" s="189"/>
      <c r="K16" s="189"/>
      <c r="L16" s="189"/>
      <c r="M16" s="190"/>
      <c r="N16" s="22"/>
      <c r="O16" s="23"/>
      <c r="P16" s="134"/>
      <c r="Q16" s="23"/>
      <c r="R16" s="24"/>
      <c r="S16" s="23"/>
      <c r="T16" s="28"/>
      <c r="U16" s="6"/>
      <c r="V16" s="138">
        <v>45658</v>
      </c>
      <c r="W16" s="139">
        <v>45747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8"/>
      <c r="W17" s="21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TRZ-ObA</cp:lastModifiedBy>
  <cp:lastPrinted>2025-04-15T12:10:24Z</cp:lastPrinted>
  <dcterms:created xsi:type="dcterms:W3CDTF">2012-09-18T12:04:12Z</dcterms:created>
  <dcterms:modified xsi:type="dcterms:W3CDTF">2025-04-15T12:12:21Z</dcterms:modified>
</cp:coreProperties>
</file>